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0-000238 - Vzdrževanje NKS Sklop 1 in Sklop 2\Dodatek 2 -238-2020\"/>
    </mc:Choice>
  </mc:AlternateContent>
  <xr:revisionPtr revIDLastSave="0" documentId="13_ncr:1_{51E9F546-8202-4217-85B6-FDB1FED28C71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List1" sheetId="1" r:id="rId1"/>
  </sheets>
  <definedNames>
    <definedName name="_xlnm.Print_Area" localSheetId="0">List1!$A$1:$G$40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" i="1" l="1"/>
  <c r="G26" i="1"/>
  <c r="G27" i="1"/>
  <c r="G28" i="1"/>
  <c r="G29" i="1"/>
  <c r="G24" i="1"/>
  <c r="G13" i="1"/>
  <c r="G12" i="1"/>
  <c r="G11" i="1"/>
  <c r="G7" i="1"/>
  <c r="G30" i="1" l="1"/>
  <c r="G20" i="1" l="1"/>
  <c r="G14" i="1" l="1"/>
  <c r="G8" i="1" l="1"/>
  <c r="G33" i="1" l="1"/>
  <c r="G34" i="1" s="1"/>
  <c r="G35" i="1" s="1"/>
</calcChain>
</file>

<file path=xl/sharedStrings.xml><?xml version="1.0" encoding="utf-8"?>
<sst xmlns="http://schemas.openxmlformats.org/spreadsheetml/2006/main" count="57" uniqueCount="46">
  <si>
    <t>1.0. Preventivno vzdrževanje</t>
  </si>
  <si>
    <t>ID</t>
  </si>
  <si>
    <t>Opis storitve</t>
  </si>
  <si>
    <t>Št. ur</t>
  </si>
  <si>
    <t>Cena ure brez DDV</t>
  </si>
  <si>
    <t>Vrednost brez DDV</t>
  </si>
  <si>
    <t>1.1.</t>
  </si>
  <si>
    <t>2.0. Intervencijsko vzdrževanje</t>
  </si>
  <si>
    <t>2.1.</t>
  </si>
  <si>
    <t>2.2.</t>
  </si>
  <si>
    <t xml:space="preserve">Opis </t>
  </si>
  <si>
    <t>Mes.</t>
  </si>
  <si>
    <t>Cena/mes brez DDV</t>
  </si>
  <si>
    <t>Vrednost  brez DDV</t>
  </si>
  <si>
    <t>znesek DDV 22%</t>
  </si>
  <si>
    <t>Sistemska oziroma tehnična storitev na terenu pri naročniku</t>
  </si>
  <si>
    <t>Skupaj EUR:</t>
  </si>
  <si>
    <t>Skupaj EUR</t>
  </si>
  <si>
    <t>3.0. Rezervni deli</t>
  </si>
  <si>
    <t>4.0. Stalna pripravljenost in odzivnost</t>
  </si>
  <si>
    <t>3.0.</t>
  </si>
  <si>
    <t>3.1.</t>
  </si>
  <si>
    <t>skupaj brez DDV 1.0+2.0+3.0+4.0</t>
  </si>
  <si>
    <t>skupaj z DDV 1.0+2.0+3.0+4.0</t>
  </si>
  <si>
    <t>2.3.</t>
  </si>
  <si>
    <t>Rezervni deli dobava na skladiše DARS</t>
  </si>
  <si>
    <t>Rezervni deli dobava v sklopu storitve (montaža s strani izvajalca)</t>
  </si>
  <si>
    <t>Stalno (24/7) pripravljenost minimalnega števila vzdrževalnega osebja, ki so navedeni v seznamu kadrov v poglavju ugotavljanja sposobnosti na takojšnjo intervencijo in zagotovitev odzivnega časa (v primerih intervencije je predviden odzivni čas izvajalca (dve) .30min od prijave napake vse dni v letu; aktivnosti za odpravo napak se izvaja, dokler ni napaka odpravljena),za NKS območje NC Vransko, Kozina, Dragomelj, Hrušica, Slovenske Konjice</t>
  </si>
  <si>
    <t>4.1</t>
  </si>
  <si>
    <t>4.2</t>
  </si>
  <si>
    <t>4.3</t>
  </si>
  <si>
    <t>4.4</t>
  </si>
  <si>
    <t>4.5</t>
  </si>
  <si>
    <t>Zagotavljanje stalne zaloge osnovnega nabora rezervnih delov, ki so nujno potrebni za delovanje predorskega nadzornega sistema</t>
  </si>
  <si>
    <t>4.6</t>
  </si>
  <si>
    <t>Kraj in datum:</t>
  </si>
  <si>
    <t>Podpis: _________________</t>
  </si>
  <si>
    <t>Ponudbeni predračun Sklop 1 št.:  _____________</t>
  </si>
  <si>
    <t>Ponudnik: ___________________</t>
  </si>
  <si>
    <t xml:space="preserve">Tedensko preverjati delovanje sistema ter naročnika obveščati o morebitnih napakah, ki so bile pri tem zaznane. </t>
  </si>
  <si>
    <t>Stalna telefonska pomoč naročnikovim kontaktnim osebam (telefonsko pomoč v primeru okvare ali napake nadzorno krmilnega sistema v predorih in pokritih vkopih, ki je predmet pogodbe)</t>
  </si>
  <si>
    <t>Po končanih preventivnih pregledih izdela ter pošlje poročilo o stanju sistema ter o napakah, ki so bile pri pregledu zaznane ter z potrebnimi ukrepi za odpravo le teh ter vsa dela, ki jih izvajalec opravlja na sistemu preko daljinskega dostopa (monitoring sistema, diagnostika napak, kontrola delovanja)</t>
  </si>
  <si>
    <t>Sistemska oziroma zahtevna tehnična storitev  na terenu pri naročniku (programer analitik sistemski inženir)</t>
  </si>
  <si>
    <t>Stalna postavitev testne konfiguracije nadzornega sistema z lokalnim krmilnikom v tipski konfiguraciji modulov, za preizkus v laboratoriju, ki minimizira čas diagnostike in čas odprave napake na terenu</t>
  </si>
  <si>
    <t xml:space="preserve">Optimizacija programske opreme (administrator podatkovnih baz in operacijskih sistemov) </t>
  </si>
  <si>
    <t>Tehnična storitev (sistemski tehnik)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</si>
</sst>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#,##0.00\ _€"/>
  </numFmts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sz val="10"/>
      <color theme="1"/>
      <name val="InterstateCE-Light"/>
      <family val="2"/>
      <charset val="238"/>
    </font>
    <font>
      <b/>
      <sz val="10"/>
      <color theme="1"/>
      <name val="InterstateCE-Light"/>
      <charset val="238"/>
    </font>
    <font>
      <sz val="10"/>
      <color theme="1"/>
      <name val="InterstateCE-Light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Protection="1"/>
    <xf numFmtId="164" fontId="2" fillId="0" borderId="0" xfId="0" applyNumberFormat="1" applyFont="1" applyProtection="1"/>
    <xf numFmtId="0" fontId="2" fillId="2" borderId="2" xfId="0" applyFont="1" applyFill="1" applyBorder="1" applyProtection="1"/>
    <xf numFmtId="164" fontId="2" fillId="2" borderId="2" xfId="0" applyNumberFormat="1" applyFont="1" applyFill="1" applyBorder="1" applyProtection="1"/>
    <xf numFmtId="164" fontId="2" fillId="2" borderId="4" xfId="0" applyNumberFormat="1" applyFont="1" applyFill="1" applyBorder="1" applyProtection="1"/>
    <xf numFmtId="0" fontId="2" fillId="0" borderId="5" xfId="0" applyFont="1" applyBorder="1" applyProtection="1"/>
    <xf numFmtId="164" fontId="2" fillId="0" borderId="5" xfId="0" applyNumberFormat="1" applyFont="1" applyBorder="1" applyAlignment="1" applyProtection="1">
      <alignment horizontal="center"/>
      <protection locked="0"/>
    </xf>
    <xf numFmtId="0" fontId="2" fillId="2" borderId="3" xfId="0" applyFont="1" applyFill="1" applyBorder="1" applyProtection="1"/>
    <xf numFmtId="0" fontId="2" fillId="0" borderId="9" xfId="0" applyFont="1" applyBorder="1" applyProtection="1"/>
    <xf numFmtId="0" fontId="0" fillId="0" borderId="0" xfId="0" applyProtection="1"/>
    <xf numFmtId="0" fontId="2" fillId="0" borderId="0" xfId="0" applyFont="1" applyBorder="1" applyProtection="1"/>
    <xf numFmtId="0" fontId="1" fillId="0" borderId="0" xfId="0" applyFont="1" applyBorder="1" applyAlignment="1" applyProtection="1">
      <alignment horizontal="center" wrapText="1"/>
    </xf>
    <xf numFmtId="4" fontId="1" fillId="0" borderId="2" xfId="0" applyNumberFormat="1" applyFont="1" applyBorder="1" applyProtection="1"/>
    <xf numFmtId="4" fontId="2" fillId="0" borderId="0" xfId="0" applyNumberFormat="1" applyFont="1" applyProtection="1"/>
    <xf numFmtId="4" fontId="2" fillId="2" borderId="4" xfId="0" applyNumberFormat="1" applyFont="1" applyFill="1" applyBorder="1" applyProtection="1"/>
    <xf numFmtId="164" fontId="3" fillId="0" borderId="2" xfId="0" applyNumberFormat="1" applyFont="1" applyBorder="1" applyProtection="1"/>
    <xf numFmtId="4" fontId="3" fillId="0" borderId="6" xfId="0" applyNumberFormat="1" applyFont="1" applyBorder="1" applyProtection="1"/>
    <xf numFmtId="4" fontId="4" fillId="0" borderId="6" xfId="0" applyNumberFormat="1" applyFont="1" applyBorder="1" applyAlignment="1" applyProtection="1">
      <alignment horizontal="right"/>
    </xf>
    <xf numFmtId="4" fontId="3" fillId="0" borderId="2" xfId="0" applyNumberFormat="1" applyFont="1" applyBorder="1" applyAlignment="1" applyProtection="1">
      <alignment horizontal="right"/>
    </xf>
    <xf numFmtId="0" fontId="2" fillId="0" borderId="0" xfId="0" applyFont="1" applyProtection="1"/>
    <xf numFmtId="0" fontId="2" fillId="0" borderId="0" xfId="0" applyFont="1" applyBorder="1" applyProtection="1"/>
    <xf numFmtId="164" fontId="3" fillId="0" borderId="0" xfId="0" applyNumberFormat="1" applyFont="1" applyBorder="1" applyProtection="1"/>
    <xf numFmtId="4" fontId="3" fillId="0" borderId="0" xfId="0" applyNumberFormat="1" applyFont="1" applyBorder="1" applyAlignment="1" applyProtection="1">
      <alignment horizontal="right"/>
    </xf>
    <xf numFmtId="164" fontId="3" fillId="0" borderId="5" xfId="0" applyNumberFormat="1" applyFont="1" applyBorder="1" applyProtection="1"/>
    <xf numFmtId="4" fontId="3" fillId="0" borderId="5" xfId="0" applyNumberFormat="1" applyFont="1" applyBorder="1" applyProtection="1"/>
    <xf numFmtId="164" fontId="2" fillId="0" borderId="2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Protection="1"/>
    <xf numFmtId="164" fontId="2" fillId="2" borderId="12" xfId="0" applyNumberFormat="1" applyFont="1" applyFill="1" applyBorder="1" applyProtection="1"/>
    <xf numFmtId="4" fontId="1" fillId="0" borderId="6" xfId="0" applyNumberFormat="1" applyFont="1" applyBorder="1" applyAlignment="1" applyProtection="1">
      <alignment horizontal="center" vertical="center"/>
    </xf>
    <xf numFmtId="49" fontId="2" fillId="3" borderId="0" xfId="0" applyNumberFormat="1" applyFont="1" applyFill="1" applyBorder="1" applyAlignment="1" applyProtection="1">
      <alignment horizontal="center" vertical="center"/>
    </xf>
    <xf numFmtId="49" fontId="2" fillId="3" borderId="5" xfId="0" applyNumberFormat="1" applyFont="1" applyFill="1" applyBorder="1" applyAlignment="1" applyProtection="1">
      <alignment horizontal="center" vertical="center"/>
    </xf>
    <xf numFmtId="49" fontId="2" fillId="3" borderId="2" xfId="0" applyNumberFormat="1" applyFont="1" applyFill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center" vertical="center"/>
      <protection locked="0"/>
    </xf>
    <xf numFmtId="0" fontId="1" fillId="0" borderId="0" xfId="0" applyFont="1"/>
    <xf numFmtId="4" fontId="2" fillId="0" borderId="6" xfId="0" applyNumberFormat="1" applyFont="1" applyBorder="1" applyAlignment="1">
      <alignment vertical="center"/>
    </xf>
    <xf numFmtId="165" fontId="2" fillId="3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3" borderId="3" xfId="0" applyFont="1" applyFill="1" applyBorder="1" applyAlignment="1" applyProtection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0" fontId="2" fillId="0" borderId="10" xfId="0" applyFont="1" applyBorder="1" applyAlignment="1" applyProtection="1">
      <alignment horizontal="right"/>
    </xf>
    <xf numFmtId="0" fontId="2" fillId="2" borderId="3" xfId="0" applyFont="1" applyFill="1" applyBorder="1" applyProtection="1"/>
    <xf numFmtId="0" fontId="2" fillId="2" borderId="4" xfId="0" applyFont="1" applyFill="1" applyBorder="1" applyProtection="1"/>
    <xf numFmtId="0" fontId="4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3" borderId="3" xfId="0" applyFont="1" applyFill="1" applyBorder="1" applyAlignment="1" applyProtection="1">
      <alignment vertical="center" wrapText="1"/>
    </xf>
    <xf numFmtId="0" fontId="0" fillId="3" borderId="4" xfId="0" applyFill="1" applyBorder="1" applyAlignment="1">
      <alignment vertical="center" wrapText="1"/>
    </xf>
    <xf numFmtId="0" fontId="2" fillId="3" borderId="3" xfId="0" applyFont="1" applyFill="1" applyBorder="1" applyAlignment="1" applyProtection="1">
      <alignment wrapText="1"/>
    </xf>
    <xf numFmtId="0" fontId="0" fillId="3" borderId="4" xfId="0" applyFill="1" applyBorder="1" applyAlignment="1">
      <alignment wrapText="1"/>
    </xf>
    <xf numFmtId="49" fontId="2" fillId="3" borderId="3" xfId="0" applyNumberFormat="1" applyFont="1" applyFill="1" applyBorder="1" applyAlignment="1" applyProtection="1">
      <alignment wrapText="1"/>
    </xf>
    <xf numFmtId="49" fontId="0" fillId="3" borderId="4" xfId="0" applyNumberFormat="1" applyFill="1" applyBorder="1" applyAlignment="1">
      <alignment wrapText="1"/>
    </xf>
    <xf numFmtId="0" fontId="2" fillId="3" borderId="3" xfId="0" applyFont="1" applyFill="1" applyBorder="1" applyAlignment="1" applyProtection="1">
      <alignment vertical="top" wrapText="1"/>
    </xf>
    <xf numFmtId="0" fontId="0" fillId="3" borderId="4" xfId="0" applyFill="1" applyBorder="1" applyAlignment="1">
      <alignment vertical="top" wrapText="1"/>
    </xf>
    <xf numFmtId="0" fontId="4" fillId="0" borderId="13" xfId="0" applyFont="1" applyBorder="1" applyAlignment="1" applyProtection="1">
      <alignment horizontal="left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2" borderId="11" xfId="0" applyFont="1" applyFill="1" applyBorder="1" applyProtection="1"/>
    <xf numFmtId="0" fontId="2" fillId="2" borderId="8" xfId="0" applyFont="1" applyFill="1" applyBorder="1" applyProtection="1"/>
    <xf numFmtId="0" fontId="2" fillId="0" borderId="1" xfId="0" applyFont="1" applyBorder="1" applyProtection="1"/>
    <xf numFmtId="0" fontId="1" fillId="0" borderId="1" xfId="0" applyFont="1" applyBorder="1" applyProtection="1"/>
    <xf numFmtId="4" fontId="2" fillId="0" borderId="0" xfId="0" applyNumberFormat="1" applyFont="1" applyBorder="1" applyProtection="1"/>
    <xf numFmtId="4" fontId="2" fillId="0" borderId="0" xfId="0" applyNumberFormat="1" applyFont="1" applyProtection="1"/>
    <xf numFmtId="0" fontId="1" fillId="0" borderId="0" xfId="0" applyFont="1" applyProtection="1"/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wrapText="1"/>
    </xf>
    <xf numFmtId="0" fontId="2" fillId="0" borderId="4" xfId="0" applyFont="1" applyBorder="1" applyAlignment="1" applyProtection="1">
      <alignment wrapText="1"/>
    </xf>
    <xf numFmtId="0" fontId="2" fillId="0" borderId="3" xfId="0" applyFont="1" applyFill="1" applyBorder="1" applyAlignment="1" applyProtection="1">
      <alignment wrapText="1"/>
    </xf>
    <xf numFmtId="0" fontId="0" fillId="0" borderId="4" xfId="0" applyFill="1" applyBorder="1" applyAlignment="1">
      <alignment wrapText="1"/>
    </xf>
    <xf numFmtId="0" fontId="2" fillId="0" borderId="7" xfId="0" applyFont="1" applyBorder="1" applyAlignment="1" applyProtection="1">
      <alignment horizontal="center"/>
    </xf>
    <xf numFmtId="0" fontId="0" fillId="0" borderId="4" xfId="0" applyBorder="1" applyAlignment="1">
      <alignment horizontal="center"/>
    </xf>
    <xf numFmtId="164" fontId="2" fillId="0" borderId="0" xfId="0" applyNumberFormat="1" applyFont="1" applyBorder="1" applyProtection="1"/>
    <xf numFmtId="164" fontId="2" fillId="0" borderId="0" xfId="0" applyNumberFormat="1" applyFont="1" applyProtection="1"/>
    <xf numFmtId="0" fontId="1" fillId="0" borderId="0" xfId="0" applyFont="1" applyBorder="1" applyProtection="1"/>
    <xf numFmtId="0" fontId="2" fillId="0" borderId="8" xfId="0" applyFont="1" applyBorder="1" applyProtection="1"/>
    <xf numFmtId="0" fontId="1" fillId="0" borderId="0" xfId="0" applyFon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zoomScale="130" zoomScaleNormal="130" workbookViewId="0">
      <selection activeCell="F29" sqref="F29"/>
    </sheetView>
  </sheetViews>
  <sheetFormatPr defaultRowHeight="15" x14ac:dyDescent="0.25"/>
  <cols>
    <col min="1" max="1" width="7.5703125" customWidth="1"/>
    <col min="3" max="3" width="27.5703125" customWidth="1"/>
    <col min="4" max="4" width="4.85546875" customWidth="1"/>
    <col min="5" max="5" width="3" customWidth="1"/>
    <col min="6" max="6" width="17.42578125" customWidth="1"/>
    <col min="7" max="7" width="17" customWidth="1"/>
  </cols>
  <sheetData>
    <row r="1" spans="1:7" x14ac:dyDescent="0.25">
      <c r="A1" s="81" t="s">
        <v>37</v>
      </c>
      <c r="B1" s="81"/>
      <c r="C1" s="81"/>
    </row>
    <row r="2" spans="1:7" x14ac:dyDescent="0.25">
      <c r="A2" s="34"/>
      <c r="B2" s="34"/>
      <c r="C2" s="34"/>
    </row>
    <row r="3" spans="1:7" x14ac:dyDescent="0.25">
      <c r="A3" s="38" t="s">
        <v>38</v>
      </c>
      <c r="B3" s="38"/>
      <c r="C3" s="37"/>
    </row>
    <row r="4" spans="1:7" x14ac:dyDescent="0.25">
      <c r="A4" s="66"/>
      <c r="B4" s="66"/>
      <c r="C4" s="66"/>
      <c r="D4" s="41"/>
      <c r="E4" s="41"/>
      <c r="F4" s="78"/>
      <c r="G4" s="78"/>
    </row>
    <row r="5" spans="1:7" ht="15.75" thickBot="1" x14ac:dyDescent="0.3">
      <c r="A5" s="66" t="s">
        <v>0</v>
      </c>
      <c r="B5" s="66"/>
      <c r="C5" s="66"/>
      <c r="D5" s="41"/>
      <c r="E5" s="41"/>
      <c r="F5" s="78"/>
      <c r="G5" s="78"/>
    </row>
    <row r="6" spans="1:7" ht="15.75" thickBot="1" x14ac:dyDescent="0.3">
      <c r="A6" s="3" t="s">
        <v>1</v>
      </c>
      <c r="B6" s="44" t="s">
        <v>2</v>
      </c>
      <c r="C6" s="45"/>
      <c r="D6" s="44" t="s">
        <v>3</v>
      </c>
      <c r="E6" s="45"/>
      <c r="F6" s="4" t="s">
        <v>4</v>
      </c>
      <c r="G6" s="5" t="s">
        <v>5</v>
      </c>
    </row>
    <row r="7" spans="1:7" ht="29.25" customHeight="1" thickBot="1" x14ac:dyDescent="0.3">
      <c r="A7" s="6" t="s">
        <v>6</v>
      </c>
      <c r="B7" s="67" t="s">
        <v>15</v>
      </c>
      <c r="C7" s="68"/>
      <c r="D7" s="69">
        <v>1000</v>
      </c>
      <c r="E7" s="70"/>
      <c r="F7" s="7"/>
      <c r="G7" s="35">
        <f>ROUND(D7*ROUND(F7,2),2)</f>
        <v>0</v>
      </c>
    </row>
    <row r="8" spans="1:7" ht="15.75" thickBot="1" x14ac:dyDescent="0.3">
      <c r="A8" s="1"/>
      <c r="B8" s="80"/>
      <c r="C8" s="80"/>
      <c r="D8" s="80"/>
      <c r="E8" s="80"/>
      <c r="F8" s="16" t="s">
        <v>16</v>
      </c>
      <c r="G8" s="17">
        <f>SUM(G7)</f>
        <v>0</v>
      </c>
    </row>
    <row r="9" spans="1:7" ht="15.75" thickBot="1" x14ac:dyDescent="0.3">
      <c r="A9" s="66" t="s">
        <v>7</v>
      </c>
      <c r="B9" s="66"/>
      <c r="C9" s="66"/>
      <c r="D9" s="41"/>
      <c r="E9" s="41"/>
      <c r="F9" s="2"/>
      <c r="G9" s="14"/>
    </row>
    <row r="10" spans="1:7" ht="15.75" thickBot="1" x14ac:dyDescent="0.3">
      <c r="A10" s="3" t="s">
        <v>1</v>
      </c>
      <c r="B10" s="44" t="s">
        <v>2</v>
      </c>
      <c r="C10" s="45"/>
      <c r="D10" s="44" t="s">
        <v>3</v>
      </c>
      <c r="E10" s="45"/>
      <c r="F10" s="4" t="s">
        <v>4</v>
      </c>
      <c r="G10" s="15" t="s">
        <v>5</v>
      </c>
    </row>
    <row r="11" spans="1:7" ht="31.5" customHeight="1" thickBot="1" x14ac:dyDescent="0.3">
      <c r="A11" s="6" t="s">
        <v>8</v>
      </c>
      <c r="B11" s="67" t="s">
        <v>45</v>
      </c>
      <c r="C11" s="68"/>
      <c r="D11" s="69">
        <v>330</v>
      </c>
      <c r="E11" s="70"/>
      <c r="F11" s="7"/>
      <c r="G11" s="35">
        <f>ROUND(D11*ROUND(F11,2),2)</f>
        <v>0</v>
      </c>
    </row>
    <row r="12" spans="1:7" ht="47.25" customHeight="1" thickBot="1" x14ac:dyDescent="0.3">
      <c r="A12" s="6" t="s">
        <v>9</v>
      </c>
      <c r="B12" s="71" t="s">
        <v>42</v>
      </c>
      <c r="C12" s="72"/>
      <c r="D12" s="69">
        <v>1000</v>
      </c>
      <c r="E12" s="70"/>
      <c r="F12" s="7"/>
      <c r="G12" s="35">
        <f>ROUND(D12*ROUND(F12,2),2)</f>
        <v>0</v>
      </c>
    </row>
    <row r="13" spans="1:7" ht="43.5" customHeight="1" thickBot="1" x14ac:dyDescent="0.3">
      <c r="A13" s="27" t="s">
        <v>24</v>
      </c>
      <c r="B13" s="73" t="s">
        <v>44</v>
      </c>
      <c r="C13" s="74"/>
      <c r="D13" s="75">
        <v>320</v>
      </c>
      <c r="E13" s="76"/>
      <c r="F13" s="26"/>
      <c r="G13" s="35">
        <f>ROUND(D13*ROUND(F13,2),2)</f>
        <v>0</v>
      </c>
    </row>
    <row r="14" spans="1:7" ht="15.75" thickBot="1" x14ac:dyDescent="0.3">
      <c r="A14" s="1"/>
      <c r="B14" s="48"/>
      <c r="C14" s="48"/>
      <c r="D14" s="48"/>
      <c r="E14" s="48"/>
      <c r="F14" s="24" t="s">
        <v>16</v>
      </c>
      <c r="G14" s="25">
        <f>SUM(G11:G13)</f>
        <v>0</v>
      </c>
    </row>
    <row r="15" spans="1:7" x14ac:dyDescent="0.25">
      <c r="A15" s="79"/>
      <c r="B15" s="79"/>
      <c r="C15" s="79"/>
      <c r="D15" s="48"/>
      <c r="E15" s="48"/>
      <c r="F15" s="77"/>
      <c r="G15" s="64"/>
    </row>
    <row r="16" spans="1:7" ht="15.75" thickBot="1" x14ac:dyDescent="0.3">
      <c r="A16" s="66" t="s">
        <v>18</v>
      </c>
      <c r="B16" s="66"/>
      <c r="C16" s="66"/>
      <c r="D16" s="41"/>
      <c r="E16" s="41"/>
      <c r="F16" s="78"/>
      <c r="G16" s="65"/>
    </row>
    <row r="17" spans="1:7" ht="15.75" thickBot="1" x14ac:dyDescent="0.3">
      <c r="A17" s="8" t="s">
        <v>1</v>
      </c>
      <c r="B17" s="60" t="s">
        <v>10</v>
      </c>
      <c r="C17" s="61"/>
      <c r="D17" s="61"/>
      <c r="E17" s="61"/>
      <c r="F17" s="28"/>
      <c r="G17" s="15" t="s">
        <v>5</v>
      </c>
    </row>
    <row r="18" spans="1:7" ht="30" customHeight="1" thickBot="1" x14ac:dyDescent="0.3">
      <c r="A18" s="9" t="s">
        <v>20</v>
      </c>
      <c r="B18" s="57" t="s">
        <v>26</v>
      </c>
      <c r="C18" s="58"/>
      <c r="D18" s="58"/>
      <c r="E18" s="58"/>
      <c r="F18" s="59"/>
      <c r="G18" s="18">
        <v>180000</v>
      </c>
    </row>
    <row r="19" spans="1:7" ht="31.5" customHeight="1" thickBot="1" x14ac:dyDescent="0.3">
      <c r="A19" s="9" t="s">
        <v>21</v>
      </c>
      <c r="B19" s="57" t="s">
        <v>25</v>
      </c>
      <c r="C19" s="58"/>
      <c r="D19" s="58"/>
      <c r="E19" s="58"/>
      <c r="F19" s="59"/>
      <c r="G19" s="18">
        <v>10200</v>
      </c>
    </row>
    <row r="20" spans="1:7" ht="15.75" thickBot="1" x14ac:dyDescent="0.3">
      <c r="A20" s="11"/>
      <c r="B20" s="12"/>
      <c r="C20" s="12"/>
      <c r="D20" s="11"/>
      <c r="E20" s="11"/>
      <c r="F20" s="24" t="s">
        <v>17</v>
      </c>
      <c r="G20" s="19">
        <f>SUM(G18:G19)</f>
        <v>190200</v>
      </c>
    </row>
    <row r="21" spans="1:7" x14ac:dyDescent="0.25">
      <c r="A21" s="21"/>
      <c r="B21" s="12"/>
      <c r="C21" s="12"/>
      <c r="D21" s="21"/>
      <c r="E21" s="21"/>
      <c r="F21" s="22"/>
      <c r="G21" s="23"/>
    </row>
    <row r="22" spans="1:7" ht="15.75" thickBot="1" x14ac:dyDescent="0.3">
      <c r="A22" s="63" t="s">
        <v>19</v>
      </c>
      <c r="B22" s="63"/>
      <c r="C22" s="63"/>
      <c r="D22" s="62"/>
      <c r="E22" s="62"/>
      <c r="F22" s="2"/>
      <c r="G22" s="14"/>
    </row>
    <row r="23" spans="1:7" ht="15.75" thickBot="1" x14ac:dyDescent="0.3">
      <c r="A23" s="3" t="s">
        <v>1</v>
      </c>
      <c r="B23" s="44" t="s">
        <v>2</v>
      </c>
      <c r="C23" s="45"/>
      <c r="D23" s="44" t="s">
        <v>11</v>
      </c>
      <c r="E23" s="45"/>
      <c r="F23" s="4" t="s">
        <v>12</v>
      </c>
      <c r="G23" s="15" t="s">
        <v>13</v>
      </c>
    </row>
    <row r="24" spans="1:7" ht="169.5" customHeight="1" thickBot="1" x14ac:dyDescent="0.3">
      <c r="A24" s="31" t="s">
        <v>28</v>
      </c>
      <c r="B24" s="51" t="s">
        <v>27</v>
      </c>
      <c r="C24" s="52"/>
      <c r="D24" s="39">
        <v>36</v>
      </c>
      <c r="E24" s="40"/>
      <c r="F24" s="36"/>
      <c r="G24" s="35">
        <f>ROUND(D24*ROUND(F24,2),2)</f>
        <v>0</v>
      </c>
    </row>
    <row r="25" spans="1:7" ht="81.75" customHeight="1" thickBot="1" x14ac:dyDescent="0.3">
      <c r="A25" s="31" t="s">
        <v>29</v>
      </c>
      <c r="B25" s="53" t="s">
        <v>43</v>
      </c>
      <c r="C25" s="54"/>
      <c r="D25" s="39">
        <v>36</v>
      </c>
      <c r="E25" s="40"/>
      <c r="F25" s="36"/>
      <c r="G25" s="35">
        <f t="shared" ref="G25:G29" si="0">ROUND(D25*ROUND(F25,2),2)</f>
        <v>0</v>
      </c>
    </row>
    <row r="26" spans="1:7" ht="53.25" customHeight="1" thickBot="1" x14ac:dyDescent="0.3">
      <c r="A26" s="31" t="s">
        <v>30</v>
      </c>
      <c r="B26" s="55" t="s">
        <v>33</v>
      </c>
      <c r="C26" s="56"/>
      <c r="D26" s="39">
        <v>36</v>
      </c>
      <c r="E26" s="40"/>
      <c r="F26" s="36"/>
      <c r="G26" s="35">
        <f t="shared" si="0"/>
        <v>0</v>
      </c>
    </row>
    <row r="27" spans="1:7" ht="68.25" customHeight="1" thickBot="1" x14ac:dyDescent="0.3">
      <c r="A27" s="31" t="s">
        <v>31</v>
      </c>
      <c r="B27" s="49" t="s">
        <v>40</v>
      </c>
      <c r="C27" s="50"/>
      <c r="D27" s="39">
        <v>36</v>
      </c>
      <c r="E27" s="40"/>
      <c r="F27" s="36"/>
      <c r="G27" s="35">
        <f t="shared" si="0"/>
        <v>0</v>
      </c>
    </row>
    <row r="28" spans="1:7" ht="45.75" customHeight="1" thickBot="1" x14ac:dyDescent="0.3">
      <c r="A28" s="31" t="s">
        <v>32</v>
      </c>
      <c r="B28" s="49" t="s">
        <v>39</v>
      </c>
      <c r="C28" s="50"/>
      <c r="D28" s="39">
        <v>36</v>
      </c>
      <c r="E28" s="40"/>
      <c r="F28" s="36"/>
      <c r="G28" s="35">
        <f t="shared" si="0"/>
        <v>0</v>
      </c>
    </row>
    <row r="29" spans="1:7" ht="108.75" customHeight="1" thickBot="1" x14ac:dyDescent="0.3">
      <c r="A29" s="32" t="s">
        <v>34</v>
      </c>
      <c r="B29" s="49" t="s">
        <v>41</v>
      </c>
      <c r="C29" s="50"/>
      <c r="D29" s="39">
        <v>36</v>
      </c>
      <c r="E29" s="40"/>
      <c r="F29" s="36"/>
      <c r="G29" s="35">
        <f t="shared" si="0"/>
        <v>0</v>
      </c>
    </row>
    <row r="30" spans="1:7" ht="47.25" customHeight="1" thickBot="1" x14ac:dyDescent="0.3">
      <c r="A30" s="30"/>
      <c r="B30" s="46"/>
      <c r="C30" s="46"/>
      <c r="D30" s="47"/>
      <c r="E30" s="47"/>
      <c r="F30" s="33" t="s">
        <v>17</v>
      </c>
      <c r="G30" s="29">
        <f>SUM(G24:G29)</f>
        <v>0</v>
      </c>
    </row>
    <row r="31" spans="1:7" x14ac:dyDescent="0.25">
      <c r="A31" s="20"/>
      <c r="B31" s="48"/>
      <c r="C31" s="48"/>
      <c r="D31" s="48"/>
      <c r="E31" s="48"/>
      <c r="F31" s="2"/>
      <c r="G31" s="2"/>
    </row>
    <row r="32" spans="1:7" ht="15.75" thickBot="1" x14ac:dyDescent="0.3">
      <c r="A32" s="1"/>
      <c r="B32" s="41"/>
      <c r="C32" s="41"/>
      <c r="D32" s="41"/>
      <c r="E32" s="41"/>
      <c r="F32" s="2"/>
      <c r="G32" s="2"/>
    </row>
    <row r="33" spans="1:7" ht="15.75" thickBot="1" x14ac:dyDescent="0.3">
      <c r="A33" s="1"/>
      <c r="B33" s="42" t="s">
        <v>22</v>
      </c>
      <c r="C33" s="42"/>
      <c r="D33" s="42"/>
      <c r="E33" s="42"/>
      <c r="F33" s="43"/>
      <c r="G33" s="13">
        <f>SUM(G8+G14+G20+G30)</f>
        <v>190200</v>
      </c>
    </row>
    <row r="34" spans="1:7" ht="15.75" thickBot="1" x14ac:dyDescent="0.3">
      <c r="A34" s="10"/>
      <c r="B34" s="42" t="s">
        <v>14</v>
      </c>
      <c r="C34" s="42"/>
      <c r="D34" s="42"/>
      <c r="E34" s="42"/>
      <c r="F34" s="43"/>
      <c r="G34" s="13">
        <f>(G33*22)/100</f>
        <v>41844</v>
      </c>
    </row>
    <row r="35" spans="1:7" ht="15.75" thickBot="1" x14ac:dyDescent="0.3">
      <c r="A35" s="10"/>
      <c r="B35" s="42" t="s">
        <v>23</v>
      </c>
      <c r="C35" s="42"/>
      <c r="D35" s="42"/>
      <c r="E35" s="42"/>
      <c r="F35" s="43"/>
      <c r="G35" s="13">
        <f>G33+G34</f>
        <v>232044</v>
      </c>
    </row>
    <row r="37" spans="1:7" x14ac:dyDescent="0.25">
      <c r="A37" s="37"/>
      <c r="B37" s="37" t="s">
        <v>35</v>
      </c>
      <c r="C37" s="37"/>
      <c r="D37" s="37"/>
      <c r="E37" s="37"/>
      <c r="F37" s="37" t="s">
        <v>36</v>
      </c>
      <c r="G37" s="37"/>
    </row>
  </sheetData>
  <sheetProtection algorithmName="SHA-512" hashValue="u70ot8KdbipdaMehEkMDAdNA83tWf3p9KgsF/5aSwlzHHzr6sRfCKylGi3VtVyTd8ZHBc8U5beye7a/wqQBB+A==" saltValue="Nthh8x+0o1pqHatuwnKSxg==" spinCount="100000" sheet="1" selectLockedCells="1"/>
  <mergeCells count="58">
    <mergeCell ref="A1:C1"/>
    <mergeCell ref="F4:F5"/>
    <mergeCell ref="G4:G5"/>
    <mergeCell ref="A4:C4"/>
    <mergeCell ref="A5:C5"/>
    <mergeCell ref="B6:C6"/>
    <mergeCell ref="D6:E6"/>
    <mergeCell ref="D4:E5"/>
    <mergeCell ref="B7:C7"/>
    <mergeCell ref="D7:E7"/>
    <mergeCell ref="B8:C8"/>
    <mergeCell ref="D8:E8"/>
    <mergeCell ref="A9:C9"/>
    <mergeCell ref="D9:E9"/>
    <mergeCell ref="B10:C10"/>
    <mergeCell ref="D10:E10"/>
    <mergeCell ref="G15:G16"/>
    <mergeCell ref="A16:C16"/>
    <mergeCell ref="B11:C11"/>
    <mergeCell ref="D11:E11"/>
    <mergeCell ref="B12:C12"/>
    <mergeCell ref="D12:E12"/>
    <mergeCell ref="B14:C14"/>
    <mergeCell ref="D14:E14"/>
    <mergeCell ref="B13:C13"/>
    <mergeCell ref="D13:E13"/>
    <mergeCell ref="F15:F16"/>
    <mergeCell ref="A15:C15"/>
    <mergeCell ref="D15:E16"/>
    <mergeCell ref="D24:E24"/>
    <mergeCell ref="D25:E25"/>
    <mergeCell ref="B18:F18"/>
    <mergeCell ref="B17:C17"/>
    <mergeCell ref="D17:E17"/>
    <mergeCell ref="B19:F19"/>
    <mergeCell ref="D22:E22"/>
    <mergeCell ref="A22:C22"/>
    <mergeCell ref="B34:F34"/>
    <mergeCell ref="B35:F35"/>
    <mergeCell ref="B23:C23"/>
    <mergeCell ref="D23:E23"/>
    <mergeCell ref="B30:C30"/>
    <mergeCell ref="D30:E30"/>
    <mergeCell ref="B31:C31"/>
    <mergeCell ref="D31:E31"/>
    <mergeCell ref="B28:C28"/>
    <mergeCell ref="B29:C29"/>
    <mergeCell ref="D28:E28"/>
    <mergeCell ref="D29:E29"/>
    <mergeCell ref="B24:C24"/>
    <mergeCell ref="B25:C25"/>
    <mergeCell ref="B26:C26"/>
    <mergeCell ref="B27:C27"/>
    <mergeCell ref="D26:E26"/>
    <mergeCell ref="D27:E27"/>
    <mergeCell ref="B32:C32"/>
    <mergeCell ref="D32:E32"/>
    <mergeCell ref="B33:F3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6BBFFDF74F9A4A93DE08C44572E407" ma:contentTypeVersion="10" ma:contentTypeDescription="Ustvari nov dokument." ma:contentTypeScope="" ma:versionID="35762530433c0be6f1590d6bb84ecffe">
  <xsd:schema xmlns:xsd="http://www.w3.org/2001/XMLSchema" xmlns:xs="http://www.w3.org/2001/XMLSchema" xmlns:p="http://schemas.microsoft.com/office/2006/metadata/properties" xmlns:ns3="3f527895-cdcd-4d7b-866c-fbaa49434919" targetNamespace="http://schemas.microsoft.com/office/2006/metadata/properties" ma:root="true" ma:fieldsID="a594790a7430f35faf4a619f14b83994" ns3:_="">
    <xsd:import namespace="3f527895-cdcd-4d7b-866c-fbaa494349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27895-cdcd-4d7b-866c-fbaa49434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F8EF35-7DF9-4544-8150-A5C946771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27895-cdcd-4d7b-866c-fbaa49434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69AB8F-480B-4B68-8F86-BBEA6FFF37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B6CDC4-C0E7-4391-8F1D-D3D5B05B3D28}">
  <ds:schemaRefs>
    <ds:schemaRef ds:uri="http://purl.org/dc/terms/"/>
    <ds:schemaRef ds:uri="http://schemas.openxmlformats.org/package/2006/metadata/core-properties"/>
    <ds:schemaRef ds:uri="3f527895-cdcd-4d7b-866c-fbaa4943491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ČERNOŠ VERBIČ Jerneja</cp:lastModifiedBy>
  <cp:lastPrinted>2020-11-27T08:43:14Z</cp:lastPrinted>
  <dcterms:created xsi:type="dcterms:W3CDTF">2017-01-31T11:57:55Z</dcterms:created>
  <dcterms:modified xsi:type="dcterms:W3CDTF">2021-03-28T14:40:29Z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0x010100FA6BBFFDF74F9A4A93DE08C44572E407</vt:lpwstr>
  </property>
</Properties>
</file>